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5\JN-430-3-2025 (Servisi vozil in dobava nadomestnih delov)\Popisi za objavo JN\"/>
    </mc:Choice>
  </mc:AlternateContent>
  <xr:revisionPtr revIDLastSave="0" documentId="13_ncr:1_{26C7352D-D18F-4454-BF4E-1BFC82E832EE}" xr6:coauthVersionLast="47" xr6:coauthVersionMax="47" xr10:uidLastSave="{00000000-0000-0000-0000-000000000000}"/>
  <bookViews>
    <workbookView xWindow="-120" yWindow="-120" windowWidth="29040" windowHeight="15720" xr2:uid="{F79C96D5-E2AA-42C7-9AF9-336E8D22929E}"/>
  </bookViews>
  <sheets>
    <sheet name="REKAPITULACIJA" sheetId="1" r:id="rId1"/>
    <sheet name="Osebna in tovorna do 7,5" sheetId="2" r:id="rId2"/>
    <sheet name="Tovorna vozila nad 7,5t" sheetId="4" r:id="rId3"/>
    <sheet name="Vulkanizerske storitve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" l="1"/>
  <c r="M26" i="4"/>
  <c r="E11" i="3"/>
  <c r="E12" i="3"/>
  <c r="E13" i="3"/>
  <c r="E9" i="3" l="1"/>
  <c r="E8" i="3" l="1"/>
  <c r="E7" i="3"/>
  <c r="E5" i="3"/>
  <c r="E6" i="3"/>
  <c r="E10" i="3"/>
  <c r="M23" i="4" l="1"/>
  <c r="M22" i="4"/>
  <c r="M21" i="4"/>
  <c r="M17" i="4"/>
  <c r="M16" i="4"/>
  <c r="M14" i="4"/>
  <c r="M12" i="4"/>
  <c r="M7" i="4" l="1"/>
  <c r="E4" i="3"/>
  <c r="E2" i="3"/>
  <c r="E3" i="3"/>
  <c r="M24" i="4"/>
  <c r="M20" i="4"/>
  <c r="M19" i="4"/>
  <c r="M18" i="4"/>
  <c r="M15" i="4"/>
  <c r="M13" i="4"/>
  <c r="M11" i="4"/>
  <c r="M10" i="4"/>
  <c r="M9" i="4"/>
  <c r="M8" i="4"/>
  <c r="M6" i="4"/>
  <c r="M5" i="4"/>
  <c r="M4" i="4"/>
  <c r="M3" i="4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35" i="2" s="1"/>
  <c r="M4" i="2"/>
  <c r="M3" i="2"/>
  <c r="C2" i="1" l="1"/>
  <c r="C4" i="1"/>
  <c r="C3" i="1"/>
  <c r="C5" i="1" l="1"/>
</calcChain>
</file>

<file path=xl/sharedStrings.xml><?xml version="1.0" encoding="utf-8"?>
<sst xmlns="http://schemas.openxmlformats.org/spreadsheetml/2006/main" count="408" uniqueCount="167">
  <si>
    <t>ZAP. ŠT.</t>
  </si>
  <si>
    <t>STORITEV</t>
  </si>
  <si>
    <t>SKUPAJ V € (brez DDV)</t>
  </si>
  <si>
    <t>1.</t>
  </si>
  <si>
    <t>2.</t>
  </si>
  <si>
    <t>Osebna in tovorna vozila do 7,5t pnevmatike</t>
  </si>
  <si>
    <t>3.</t>
  </si>
  <si>
    <t>Tovorna vozila nad 7,5t pnevmatike</t>
  </si>
  <si>
    <t>Vulkanizerske storitve</t>
  </si>
  <si>
    <t>Pnevmatike + vulkanizerske storitve za osebna in lahko tovorna vozila do 7,5t</t>
  </si>
  <si>
    <t>Znamka pnevmatike:</t>
  </si>
  <si>
    <t>Model pnevmatike:</t>
  </si>
  <si>
    <t>Znamka in model vozila</t>
  </si>
  <si>
    <t>Vrsta pnevmatike:</t>
  </si>
  <si>
    <t>Nosilnost:</t>
  </si>
  <si>
    <t>Hitrostni indeks:</t>
  </si>
  <si>
    <t>Izkoristek goriva (najmanj):</t>
  </si>
  <si>
    <t>Zaviranje na mokrem (najmanj):</t>
  </si>
  <si>
    <t>Kotalni hrup (največ):</t>
  </si>
  <si>
    <t>Količina:</t>
  </si>
  <si>
    <t>Cena kos 
(v € brez DDV):</t>
  </si>
  <si>
    <t>Cena skupaj
(v € brez DDV):</t>
  </si>
  <si>
    <t>VOLKSWAGEN - Passat</t>
  </si>
  <si>
    <t>235/45 R17</t>
  </si>
  <si>
    <t>zimska</t>
  </si>
  <si>
    <t>V</t>
  </si>
  <si>
    <t>C</t>
  </si>
  <si>
    <t>B</t>
  </si>
  <si>
    <t>letna</t>
  </si>
  <si>
    <t>A</t>
  </si>
  <si>
    <t>ŠKODA - Kodiaq</t>
  </si>
  <si>
    <t>215/65 R17 99V 7,0JX 17 ET40</t>
  </si>
  <si>
    <t>235/50 R19 99V 7,0JX 19 ET43</t>
  </si>
  <si>
    <t>TOYOTA HILUX</t>
  </si>
  <si>
    <t>265/65R17 112S 17X7 1/2J ET30 C1 C</t>
  </si>
  <si>
    <t>celoletna</t>
  </si>
  <si>
    <t>107/105</t>
  </si>
  <si>
    <t>R</t>
  </si>
  <si>
    <t>D</t>
  </si>
  <si>
    <t>PEUGEOT - expert</t>
  </si>
  <si>
    <t>215/60 R16C 103/101T</t>
  </si>
  <si>
    <t>T</t>
  </si>
  <si>
    <t>VOLKSWAGEN -Crafter 350</t>
  </si>
  <si>
    <t xml:space="preserve">235/65 R16C 115R 6,5JX16 ET60 
</t>
  </si>
  <si>
    <t>H</t>
  </si>
  <si>
    <t>IVECO -Daily</t>
  </si>
  <si>
    <t>215/65 R16 109R</t>
  </si>
  <si>
    <t>103/101</t>
  </si>
  <si>
    <t>104/102</t>
  </si>
  <si>
    <t>PEUGEOT - Boxer</t>
  </si>
  <si>
    <t xml:space="preserve">
215/70 R15C 109/107S
</t>
  </si>
  <si>
    <t>T/Q</t>
  </si>
  <si>
    <t>KIA - K2700</t>
  </si>
  <si>
    <t>1.os: 195 R14C-6PR 100/102P 
2.os: 5.00 R15-8PR 81/83P</t>
  </si>
  <si>
    <t>Q</t>
  </si>
  <si>
    <t>KIA -SESE-06</t>
  </si>
  <si>
    <t>S: 195R14C-6PR 102R
Z: 145R13C-8PR 86R</t>
  </si>
  <si>
    <t>109/107</t>
  </si>
  <si>
    <t>S</t>
  </si>
  <si>
    <t>KIA -K2500</t>
  </si>
  <si>
    <t>195R14 106/104R 145R13C</t>
  </si>
  <si>
    <t>CITROËN -Berlingo</t>
  </si>
  <si>
    <t>175/65 R14C (88T)</t>
  </si>
  <si>
    <t>E</t>
  </si>
  <si>
    <t>PEUGEOT</t>
  </si>
  <si>
    <t xml:space="preserve">
215/65 R16C 106T 7.00J16 ET 46
</t>
  </si>
  <si>
    <t xml:space="preserve">215/70R15C 109/107R 
</t>
  </si>
  <si>
    <t>100/102</t>
  </si>
  <si>
    <t>P</t>
  </si>
  <si>
    <t>FORD</t>
  </si>
  <si>
    <t>185/75 R16C (104/102) R</t>
  </si>
  <si>
    <t>81/83</t>
  </si>
  <si>
    <t>VOLKSWAGEN- Caddy</t>
  </si>
  <si>
    <t>215/55 R17 98H 6,5Jx17 ET49</t>
  </si>
  <si>
    <t>PEUEGEOT</t>
  </si>
  <si>
    <t xml:space="preserve">215/70R15C 109/107S </t>
  </si>
  <si>
    <t>RENAULT</t>
  </si>
  <si>
    <t xml:space="preserve">195/65 R15 
</t>
  </si>
  <si>
    <t>VOLKSWAGEN</t>
  </si>
  <si>
    <t>195/65 R15 91T</t>
  </si>
  <si>
    <t>CITROËN</t>
  </si>
  <si>
    <t>225/70 R15 C112/110R</t>
  </si>
  <si>
    <t>195/65R15 95T
6JX15 ET47</t>
  </si>
  <si>
    <t>MERCEDES-BENZ</t>
  </si>
  <si>
    <t>195/75 R16C 107/105R</t>
  </si>
  <si>
    <t>DUSTER- Dacia</t>
  </si>
  <si>
    <t>215/65 R16 (98) H
6.5 J 16-50</t>
  </si>
  <si>
    <t xml:space="preserve">
195/70 R15C 93T/Q 
</t>
  </si>
  <si>
    <t>FIAT</t>
  </si>
  <si>
    <t xml:space="preserve">175/65 R15 84T
</t>
  </si>
  <si>
    <t xml:space="preserve">195/70 R15 C93T
</t>
  </si>
  <si>
    <t xml:space="preserve">195/65R15 91T/Q 
</t>
  </si>
  <si>
    <t xml:space="preserve">195/65 R15 91T
</t>
  </si>
  <si>
    <t>FORD Ranger</t>
  </si>
  <si>
    <t xml:space="preserve">255/70 R16 111T
6,5Jx16 OS 55
</t>
  </si>
  <si>
    <t xml:space="preserve">165/65 R14 79T
</t>
  </si>
  <si>
    <t>ZNESEK SKUPAJ (v € brez DDV)</t>
  </si>
  <si>
    <t>Pnevmatike za tovorna vozila nad 7,5 t</t>
  </si>
  <si>
    <t>Model:</t>
  </si>
  <si>
    <t>Izkoristek goriva 
(najmanj):</t>
  </si>
  <si>
    <t>Zaviranje na mokrem 
(najmanj):</t>
  </si>
  <si>
    <t>Kotalni hrup 
(največ)</t>
  </si>
  <si>
    <t>K</t>
  </si>
  <si>
    <t>156/150</t>
  </si>
  <si>
    <t>L</t>
  </si>
  <si>
    <t>G</t>
  </si>
  <si>
    <t>152/148</t>
  </si>
  <si>
    <t>Storitev</t>
  </si>
  <si>
    <t>Predvidena količina</t>
  </si>
  <si>
    <t>Cena (v €brez DDV)</t>
  </si>
  <si>
    <t>ZNESEK 
(v € brez DDV)</t>
  </si>
  <si>
    <t>SKUPAJ SKLOP:</t>
  </si>
  <si>
    <t>Znamka in model vozila, REG. ŠT.</t>
  </si>
  <si>
    <t>MAN (KK M6-195)</t>
  </si>
  <si>
    <t>karela (4 kos)</t>
  </si>
  <si>
    <t>vodilna (2 kos)</t>
  </si>
  <si>
    <t>pogonska (2 kos)</t>
  </si>
  <si>
    <t>1. os: 315/80 R22,5</t>
  </si>
  <si>
    <t>2. os: 315/80 R22,5</t>
  </si>
  <si>
    <t>3. os: 315/80 R22,5</t>
  </si>
  <si>
    <t>MAN (KK ZS-911)</t>
  </si>
  <si>
    <t>pogonska (4 kos)</t>
  </si>
  <si>
    <t>1. os: 295/80 R22,5</t>
  </si>
  <si>
    <t>2. os: 295/80 R22,5</t>
  </si>
  <si>
    <t>IVECO (KK CJ-342)</t>
  </si>
  <si>
    <t>karela (2 kos)</t>
  </si>
  <si>
    <t>MERCEDES-BENZ (NM FF-170)</t>
  </si>
  <si>
    <t>1. os: 315/70 R22,5</t>
  </si>
  <si>
    <t>2. os: 315/70 R22,5</t>
  </si>
  <si>
    <t>MAN (KK DP-674)</t>
  </si>
  <si>
    <t>MAN (KK HK-848)</t>
  </si>
  <si>
    <t>1. os: 385/65 R22,5</t>
  </si>
  <si>
    <t>3. os: 385/65 R22,5</t>
  </si>
  <si>
    <t>MAN (KK AE-471)</t>
  </si>
  <si>
    <t>MAN (KK ZR-211)</t>
  </si>
  <si>
    <t>MERCEDES-BENZ (KK D6-767)</t>
  </si>
  <si>
    <t>112/110</t>
  </si>
  <si>
    <t>Vijačenje od 10˝do 16'' - osebna vozila</t>
  </si>
  <si>
    <t>Vijačenje od 17˝do 19'' - osebna vozila</t>
  </si>
  <si>
    <t>Vijačenje od 20˝do 23'' - tovorna vozila</t>
  </si>
  <si>
    <t>Montaža pnevmatik od 10˝do 16'' - osebna vozila</t>
  </si>
  <si>
    <t>Montaža pnevmatik od 17˝do 19'' - osebna vozila</t>
  </si>
  <si>
    <t>Montaža pnevmatik od 20˝do 23'' - tovorna vozila</t>
  </si>
  <si>
    <t>Dimenzija
- od 10˝do 16'' = 202 kos (za obdobje 2 let)
- od 17˝do 19˝ = 48 kos (za obdobje 2 let)</t>
  </si>
  <si>
    <t>Dimenzija:
-  od 20˝do 23'' = 124 kos (za obdobje 2 let)</t>
  </si>
  <si>
    <t>Centriranje od 10˝do 16'' - osebna vozila</t>
  </si>
  <si>
    <t>Centriranje od 17˝do 19'' - osebna vozila</t>
  </si>
  <si>
    <t>Centriranje od 20˝do 23'' - tovorna vozila</t>
  </si>
  <si>
    <t>4.</t>
  </si>
  <si>
    <t>Avtooptika - osebna vozila</t>
  </si>
  <si>
    <t>Avtooptika kombi in 4x4 vozila</t>
  </si>
  <si>
    <t>Avtooptika - pregled</t>
  </si>
  <si>
    <t>Zap. št.</t>
  </si>
  <si>
    <t>5.</t>
  </si>
  <si>
    <t>6.</t>
  </si>
  <si>
    <t>7.</t>
  </si>
  <si>
    <t>8.</t>
  </si>
  <si>
    <t>9.</t>
  </si>
  <si>
    <t>10.</t>
  </si>
  <si>
    <t>11.</t>
  </si>
  <si>
    <t>12.</t>
  </si>
  <si>
    <t>SKUPAJ PONUDBENA VREDNOST (v € brez DDV)</t>
  </si>
  <si>
    <t>Kraj in datum:</t>
  </si>
  <si>
    <t>Ponudnik:</t>
  </si>
  <si>
    <t>Podpis in žig:</t>
  </si>
  <si>
    <t>__________________________________________</t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</si>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</sst>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0"/>
      <color theme="0"/>
      <name val="Calibri"/>
      <family val="2"/>
      <charset val="238"/>
    </font>
    <font>
      <sz val="8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1" xfId="0" applyFont="1" applyBorder="1"/>
    <xf numFmtId="44" fontId="2" fillId="0" borderId="1" xfId="1" applyFont="1" applyBorder="1"/>
    <xf numFmtId="0" fontId="3" fillId="0" borderId="1" xfId="0" applyFont="1" applyBorder="1"/>
    <xf numFmtId="44" fontId="3" fillId="0" borderId="1" xfId="1" applyFont="1" applyBorder="1"/>
    <xf numFmtId="44" fontId="2" fillId="2" borderId="1" xfId="1" applyFont="1" applyFill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64" fontId="3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164" fontId="2" fillId="2" borderId="7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Protection="1">
      <protection locked="0"/>
    </xf>
    <xf numFmtId="164" fontId="3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5" fillId="0" borderId="0" xfId="0" applyFont="1"/>
    <xf numFmtId="164" fontId="2" fillId="2" borderId="7" xfId="0" applyNumberFormat="1" applyFont="1" applyFill="1" applyBorder="1"/>
    <xf numFmtId="0" fontId="2" fillId="0" borderId="0" xfId="0" applyFont="1" applyAlignment="1">
      <alignment vertical="center" wrapText="1"/>
    </xf>
    <xf numFmtId="0" fontId="3" fillId="0" borderId="0" xfId="0" applyFont="1"/>
    <xf numFmtId="164" fontId="3" fillId="0" borderId="0" xfId="0" applyNumberFormat="1" applyFont="1" applyProtection="1">
      <protection locked="0"/>
    </xf>
    <xf numFmtId="164" fontId="3" fillId="0" borderId="0" xfId="0" applyNumberFormat="1" applyFont="1"/>
    <xf numFmtId="164" fontId="2" fillId="0" borderId="0" xfId="0" applyNumberFormat="1" applyFont="1"/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 applyProtection="1">
      <alignment vertical="center" wrapText="1"/>
      <protection locked="0"/>
    </xf>
    <xf numFmtId="164" fontId="3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5" xfId="0" applyFont="1" applyBorder="1"/>
    <xf numFmtId="0" fontId="3" fillId="0" borderId="1" xfId="0" applyFont="1" applyBorder="1" applyAlignment="1">
      <alignment horizontal="right"/>
    </xf>
    <xf numFmtId="44" fontId="3" fillId="0" borderId="1" xfId="1" applyFont="1" applyBorder="1" applyAlignment="1">
      <alignment vertical="center" wrapText="1"/>
    </xf>
    <xf numFmtId="0" fontId="3" fillId="0" borderId="9" xfId="0" applyFont="1" applyBorder="1"/>
    <xf numFmtId="0" fontId="2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4" fontId="2" fillId="0" borderId="5" xfId="0" applyNumberFormat="1" applyFont="1" applyBorder="1" applyAlignment="1" applyProtection="1">
      <alignment horizontal="right" vertical="center"/>
      <protection locked="0"/>
    </xf>
    <xf numFmtId="164" fontId="2" fillId="0" borderId="6" xfId="0" applyNumberFormat="1" applyFont="1" applyBorder="1" applyAlignment="1" applyProtection="1">
      <alignment horizontal="right" vertical="center"/>
      <protection locked="0"/>
    </xf>
    <xf numFmtId="0" fontId="2" fillId="3" borderId="1" xfId="0" applyFont="1" applyFill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64" fontId="2" fillId="0" borderId="5" xfId="0" applyNumberFormat="1" applyFont="1" applyBorder="1" applyAlignment="1" applyProtection="1">
      <alignment horizontal="right"/>
      <protection locked="0"/>
    </xf>
    <xf numFmtId="164" fontId="2" fillId="0" borderId="6" xfId="0" applyNumberFormat="1" applyFont="1" applyBorder="1" applyAlignment="1" applyProtection="1">
      <alignment horizontal="right"/>
      <protection locked="0"/>
    </xf>
    <xf numFmtId="0" fontId="2" fillId="0" borderId="0" xfId="0" applyFont="1" applyAlignment="1">
      <alignment horizontal="right"/>
    </xf>
    <xf numFmtId="0" fontId="3" fillId="5" borderId="9" xfId="0" applyFont="1" applyFill="1" applyBorder="1"/>
    <xf numFmtId="0" fontId="6" fillId="4" borderId="9" xfId="0" applyFont="1" applyFill="1" applyBorder="1" applyAlignment="1">
      <alignment vertical="center" wrapText="1"/>
    </xf>
  </cellXfs>
  <cellStyles count="2">
    <cellStyle name="Navadno" xfId="0" builtinId="0"/>
    <cellStyle name="Valuta" xfId="1" builtinId="4"/>
  </cellStyles>
  <dxfs count="6">
    <dxf>
      <font>
        <b val="0"/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#,##0.00\ &quot;€&quot;"/>
      <fill>
        <patternFill patternType="none">
          <fgColor indexed="64"/>
          <bgColor auto="1"/>
        </patternFill>
      </fill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#,##0.00\ &quot;€&quot;"/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A963A7-25C4-4D08-B391-1EB77ABF9921}" name="Tabela1" displayName="Tabela1" ref="B1:E13" totalsRowShown="0" headerRowDxfId="5" dataDxfId="4">
  <autoFilter ref="B1:E13" xr:uid="{55A963A7-25C4-4D08-B391-1EB77ABF9921}"/>
  <tableColumns count="4">
    <tableColumn id="1" xr3:uid="{BEB3D8B8-00C2-4973-9842-F2B5037EE4F3}" name="Storitev" dataDxfId="3"/>
    <tableColumn id="2" xr3:uid="{D92ACAA2-DD31-4BF6-97B2-F7923E3F1C85}" name="Predvidena količina" dataDxfId="2"/>
    <tableColumn id="3" xr3:uid="{D22450D4-6045-4DD3-86BD-232BAFB6184E}" name="Cena (v €brez DDV)" dataDxfId="1"/>
    <tableColumn id="4" xr3:uid="{FBED468D-2CDC-4E6E-8883-8053A56E8793}" name="ZNESEK _x000a_(v € brez DDV)" dataDxfId="0">
      <calculatedColumnFormula>D2*C2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076C-32BA-4D19-9580-B099551441FC}">
  <dimension ref="A1:C21"/>
  <sheetViews>
    <sheetView tabSelected="1" workbookViewId="0">
      <selection activeCell="C30" sqref="C30"/>
    </sheetView>
  </sheetViews>
  <sheetFormatPr defaultRowHeight="12.75" x14ac:dyDescent="0.2"/>
  <cols>
    <col min="1" max="1" width="9.140625" style="25"/>
    <col min="2" max="2" width="36.85546875" style="25" bestFit="1" customWidth="1"/>
    <col min="3" max="3" width="20" style="25" bestFit="1" customWidth="1"/>
    <col min="4" max="16384" width="9.140625" style="25"/>
  </cols>
  <sheetData>
    <row r="1" spans="1:3" x14ac:dyDescent="0.2">
      <c r="A1" s="1" t="s">
        <v>0</v>
      </c>
      <c r="B1" s="1" t="s">
        <v>1</v>
      </c>
      <c r="C1" s="2" t="s">
        <v>2</v>
      </c>
    </row>
    <row r="2" spans="1:3" s="29" customFormat="1" x14ac:dyDescent="0.25">
      <c r="A2" s="6" t="s">
        <v>3</v>
      </c>
      <c r="B2" s="6" t="s">
        <v>5</v>
      </c>
      <c r="C2" s="37">
        <f>'Osebna in tovorna do 7,5'!M35</f>
        <v>0</v>
      </c>
    </row>
    <row r="3" spans="1:3" x14ac:dyDescent="0.2">
      <c r="A3" s="3" t="s">
        <v>4</v>
      </c>
      <c r="B3" s="3" t="s">
        <v>7</v>
      </c>
      <c r="C3" s="4">
        <f>'Tovorna vozila nad 7,5t'!M26</f>
        <v>0</v>
      </c>
    </row>
    <row r="4" spans="1:3" x14ac:dyDescent="0.2">
      <c r="A4" s="3" t="s">
        <v>6</v>
      </c>
      <c r="B4" s="3" t="s">
        <v>8</v>
      </c>
      <c r="C4" s="4">
        <f>'Vulkanizerske storitve'!E14</f>
        <v>0</v>
      </c>
    </row>
    <row r="5" spans="1:3" x14ac:dyDescent="0.2">
      <c r="A5" s="39" t="s">
        <v>161</v>
      </c>
      <c r="B5" s="39"/>
      <c r="C5" s="5">
        <f>SUM(C2:C4)</f>
        <v>0</v>
      </c>
    </row>
    <row r="7" spans="1:3" x14ac:dyDescent="0.2">
      <c r="B7" s="25" t="s">
        <v>162</v>
      </c>
    </row>
    <row r="9" spans="1:3" x14ac:dyDescent="0.2">
      <c r="B9" s="25" t="s">
        <v>165</v>
      </c>
    </row>
    <row r="13" spans="1:3" x14ac:dyDescent="0.2">
      <c r="B13" s="25" t="s">
        <v>163</v>
      </c>
    </row>
    <row r="15" spans="1:3" x14ac:dyDescent="0.2">
      <c r="B15" s="25" t="s">
        <v>166</v>
      </c>
    </row>
    <row r="19" spans="2:2" x14ac:dyDescent="0.2">
      <c r="B19" s="25" t="s">
        <v>164</v>
      </c>
    </row>
    <row r="21" spans="2:2" x14ac:dyDescent="0.2">
      <c r="B21" s="25" t="s">
        <v>166</v>
      </c>
    </row>
  </sheetData>
  <mergeCells count="1"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9AF75-25B3-4F4E-AFEF-A0E8BA86C96E}">
  <dimension ref="A1:M35"/>
  <sheetViews>
    <sheetView workbookViewId="0">
      <selection activeCell="L5" sqref="L5"/>
    </sheetView>
  </sheetViews>
  <sheetFormatPr defaultRowHeight="15" x14ac:dyDescent="0.25"/>
  <cols>
    <col min="1" max="1" width="23.42578125" style="16" customWidth="1"/>
    <col min="2" max="2" width="20" style="16" customWidth="1"/>
    <col min="3" max="3" width="25.42578125" style="16" customWidth="1"/>
    <col min="4" max="4" width="52.7109375" style="16" customWidth="1"/>
    <col min="5" max="5" width="17.7109375" style="16" customWidth="1"/>
    <col min="6" max="6" width="9.7109375" style="16" bestFit="1" customWidth="1"/>
    <col min="7" max="7" width="15.7109375" style="16" bestFit="1" customWidth="1"/>
    <col min="8" max="8" width="19.140625" style="16" customWidth="1"/>
    <col min="9" max="9" width="15.42578125" style="16" customWidth="1"/>
    <col min="10" max="10" width="13.28515625" style="16" customWidth="1"/>
    <col min="11" max="11" width="8.5703125" style="16" bestFit="1" customWidth="1"/>
    <col min="12" max="12" width="19.28515625" style="16" customWidth="1"/>
    <col min="13" max="13" width="20.28515625" style="16" customWidth="1"/>
  </cols>
  <sheetData>
    <row r="1" spans="1:13" x14ac:dyDescent="0.25">
      <c r="A1" s="40" t="s">
        <v>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38.25" x14ac:dyDescent="0.25">
      <c r="A2" s="6" t="s">
        <v>10</v>
      </c>
      <c r="B2" s="6" t="s">
        <v>11</v>
      </c>
      <c r="C2" s="6" t="s">
        <v>12</v>
      </c>
      <c r="D2" s="7" t="s">
        <v>143</v>
      </c>
      <c r="E2" s="6" t="s">
        <v>13</v>
      </c>
      <c r="F2" s="7" t="s">
        <v>14</v>
      </c>
      <c r="G2" s="6" t="s">
        <v>15</v>
      </c>
      <c r="H2" s="6" t="s">
        <v>16</v>
      </c>
      <c r="I2" s="6" t="s">
        <v>17</v>
      </c>
      <c r="J2" s="6" t="s">
        <v>18</v>
      </c>
      <c r="K2" s="6" t="s">
        <v>19</v>
      </c>
      <c r="L2" s="8" t="s">
        <v>20</v>
      </c>
      <c r="M2" s="9" t="s">
        <v>21</v>
      </c>
    </row>
    <row r="3" spans="1:13" x14ac:dyDescent="0.25">
      <c r="A3" s="10"/>
      <c r="B3" s="10"/>
      <c r="C3" s="41" t="s">
        <v>22</v>
      </c>
      <c r="D3" s="11" t="s">
        <v>23</v>
      </c>
      <c r="E3" s="10" t="s">
        <v>24</v>
      </c>
      <c r="F3" s="12">
        <v>97</v>
      </c>
      <c r="G3" s="10" t="s">
        <v>25</v>
      </c>
      <c r="H3" s="10" t="s">
        <v>26</v>
      </c>
      <c r="I3" s="10" t="s">
        <v>27</v>
      </c>
      <c r="J3" s="10">
        <v>72</v>
      </c>
      <c r="K3" s="10">
        <v>8</v>
      </c>
      <c r="L3" s="13"/>
      <c r="M3" s="14">
        <f>K3*L3</f>
        <v>0</v>
      </c>
    </row>
    <row r="4" spans="1:13" x14ac:dyDescent="0.25">
      <c r="A4" s="10"/>
      <c r="B4" s="10"/>
      <c r="C4" s="42"/>
      <c r="D4" s="11" t="s">
        <v>23</v>
      </c>
      <c r="E4" s="10" t="s">
        <v>28</v>
      </c>
      <c r="F4" s="12">
        <v>97</v>
      </c>
      <c r="G4" s="10" t="s">
        <v>25</v>
      </c>
      <c r="H4" s="10" t="s">
        <v>26</v>
      </c>
      <c r="I4" s="10" t="s">
        <v>29</v>
      </c>
      <c r="J4" s="10">
        <v>71</v>
      </c>
      <c r="K4" s="10">
        <v>8</v>
      </c>
      <c r="L4" s="13"/>
      <c r="M4" s="14">
        <f>K4*L4</f>
        <v>0</v>
      </c>
    </row>
    <row r="5" spans="1:13" x14ac:dyDescent="0.25">
      <c r="A5" s="10"/>
      <c r="B5" s="10"/>
      <c r="C5" s="43" t="s">
        <v>30</v>
      </c>
      <c r="D5" s="11" t="s">
        <v>31</v>
      </c>
      <c r="E5" s="10" t="s">
        <v>24</v>
      </c>
      <c r="F5" s="12">
        <v>99</v>
      </c>
      <c r="G5" s="10" t="s">
        <v>25</v>
      </c>
      <c r="H5" s="10" t="s">
        <v>26</v>
      </c>
      <c r="I5" s="10" t="s">
        <v>27</v>
      </c>
      <c r="J5" s="10">
        <v>71</v>
      </c>
      <c r="K5" s="10">
        <v>8</v>
      </c>
      <c r="L5" s="13"/>
      <c r="M5" s="14">
        <f t="shared" ref="M5:M34" si="0">K5*L5</f>
        <v>0</v>
      </c>
    </row>
    <row r="6" spans="1:13" x14ac:dyDescent="0.25">
      <c r="A6" s="10"/>
      <c r="B6" s="10"/>
      <c r="C6" s="44"/>
      <c r="D6" s="11" t="s">
        <v>32</v>
      </c>
      <c r="E6" s="10" t="s">
        <v>28</v>
      </c>
      <c r="F6" s="12">
        <v>99</v>
      </c>
      <c r="G6" s="10" t="s">
        <v>25</v>
      </c>
      <c r="H6" s="10" t="s">
        <v>27</v>
      </c>
      <c r="I6" s="10" t="s">
        <v>29</v>
      </c>
      <c r="J6" s="10">
        <v>71</v>
      </c>
      <c r="K6" s="10">
        <v>8</v>
      </c>
      <c r="L6" s="13"/>
      <c r="M6" s="14">
        <f t="shared" si="0"/>
        <v>0</v>
      </c>
    </row>
    <row r="7" spans="1:13" x14ac:dyDescent="0.25">
      <c r="A7" s="10"/>
      <c r="B7" s="10"/>
      <c r="C7" s="15" t="s">
        <v>33</v>
      </c>
      <c r="D7" s="11" t="s">
        <v>34</v>
      </c>
      <c r="E7" s="10" t="s">
        <v>35</v>
      </c>
      <c r="F7" s="12" t="s">
        <v>36</v>
      </c>
      <c r="G7" s="10" t="s">
        <v>37</v>
      </c>
      <c r="H7" s="10" t="s">
        <v>38</v>
      </c>
      <c r="I7" s="10" t="s">
        <v>26</v>
      </c>
      <c r="J7" s="10">
        <v>73</v>
      </c>
      <c r="K7" s="10">
        <v>8</v>
      </c>
      <c r="L7" s="13"/>
      <c r="M7" s="14">
        <f t="shared" si="0"/>
        <v>0</v>
      </c>
    </row>
    <row r="8" spans="1:13" x14ac:dyDescent="0.25">
      <c r="A8" s="10"/>
      <c r="B8" s="10"/>
      <c r="C8" s="10" t="s">
        <v>39</v>
      </c>
      <c r="D8" s="11" t="s">
        <v>40</v>
      </c>
      <c r="E8" s="10" t="s">
        <v>35</v>
      </c>
      <c r="F8" s="12">
        <v>81</v>
      </c>
      <c r="G8" s="10" t="s">
        <v>41</v>
      </c>
      <c r="H8" s="10" t="s">
        <v>38</v>
      </c>
      <c r="I8" s="10" t="s">
        <v>27</v>
      </c>
      <c r="J8" s="10">
        <v>71</v>
      </c>
      <c r="K8" s="10">
        <v>8</v>
      </c>
      <c r="L8" s="13"/>
      <c r="M8" s="14">
        <f t="shared" si="0"/>
        <v>0</v>
      </c>
    </row>
    <row r="9" spans="1:13" x14ac:dyDescent="0.25">
      <c r="A9" s="10"/>
      <c r="B9" s="10"/>
      <c r="C9" s="10" t="s">
        <v>42</v>
      </c>
      <c r="D9" s="11" t="s">
        <v>43</v>
      </c>
      <c r="E9" s="10" t="s">
        <v>35</v>
      </c>
      <c r="F9" s="12">
        <v>98</v>
      </c>
      <c r="G9" s="10" t="s">
        <v>44</v>
      </c>
      <c r="H9" s="10" t="s">
        <v>38</v>
      </c>
      <c r="I9" s="10" t="s">
        <v>27</v>
      </c>
      <c r="J9" s="10">
        <v>72</v>
      </c>
      <c r="K9" s="10">
        <v>8</v>
      </c>
      <c r="L9" s="13"/>
      <c r="M9" s="14">
        <f t="shared" si="0"/>
        <v>0</v>
      </c>
    </row>
    <row r="10" spans="1:13" x14ac:dyDescent="0.25">
      <c r="A10" s="10"/>
      <c r="B10" s="10"/>
      <c r="C10" s="15" t="s">
        <v>45</v>
      </c>
      <c r="D10" s="11" t="s">
        <v>46</v>
      </c>
      <c r="E10" s="10" t="s">
        <v>35</v>
      </c>
      <c r="F10" s="12" t="s">
        <v>47</v>
      </c>
      <c r="G10" s="10" t="s">
        <v>41</v>
      </c>
      <c r="H10" s="10" t="s">
        <v>38</v>
      </c>
      <c r="I10" s="10" t="s">
        <v>26</v>
      </c>
      <c r="J10" s="10">
        <v>73</v>
      </c>
      <c r="K10" s="10">
        <v>8</v>
      </c>
      <c r="L10" s="13"/>
      <c r="M10" s="14">
        <f t="shared" si="0"/>
        <v>0</v>
      </c>
    </row>
    <row r="11" spans="1:13" x14ac:dyDescent="0.25">
      <c r="A11" s="10"/>
      <c r="B11" s="10"/>
      <c r="C11" s="15" t="s">
        <v>45</v>
      </c>
      <c r="D11" s="11" t="s">
        <v>46</v>
      </c>
      <c r="E11" s="10" t="s">
        <v>35</v>
      </c>
      <c r="F11" s="12" t="s">
        <v>48</v>
      </c>
      <c r="G11" s="10" t="s">
        <v>37</v>
      </c>
      <c r="H11" s="10" t="s">
        <v>38</v>
      </c>
      <c r="I11" s="10" t="s">
        <v>29</v>
      </c>
      <c r="J11" s="10">
        <v>72</v>
      </c>
      <c r="K11" s="10">
        <v>8</v>
      </c>
      <c r="L11" s="13"/>
      <c r="M11" s="14">
        <f t="shared" si="0"/>
        <v>0</v>
      </c>
    </row>
    <row r="12" spans="1:13" x14ac:dyDescent="0.25">
      <c r="A12" s="10"/>
      <c r="B12" s="10"/>
      <c r="C12" s="15" t="s">
        <v>49</v>
      </c>
      <c r="D12" s="11" t="s">
        <v>50</v>
      </c>
      <c r="E12" s="10" t="s">
        <v>35</v>
      </c>
      <c r="F12" s="12">
        <v>93</v>
      </c>
      <c r="G12" s="10" t="s">
        <v>51</v>
      </c>
      <c r="H12" s="10" t="s">
        <v>38</v>
      </c>
      <c r="I12" s="10" t="s">
        <v>26</v>
      </c>
      <c r="J12" s="10">
        <v>73</v>
      </c>
      <c r="K12" s="10">
        <v>8</v>
      </c>
      <c r="L12" s="13"/>
      <c r="M12" s="14">
        <f t="shared" si="0"/>
        <v>0</v>
      </c>
    </row>
    <row r="13" spans="1:13" x14ac:dyDescent="0.25">
      <c r="A13" s="10"/>
      <c r="B13" s="10"/>
      <c r="C13" s="15" t="s">
        <v>52</v>
      </c>
      <c r="D13" s="11" t="s">
        <v>53</v>
      </c>
      <c r="E13" s="10" t="s">
        <v>35</v>
      </c>
      <c r="F13" s="12">
        <v>109</v>
      </c>
      <c r="G13" s="10" t="s">
        <v>54</v>
      </c>
      <c r="H13" s="10" t="s">
        <v>26</v>
      </c>
      <c r="I13" s="10" t="s">
        <v>27</v>
      </c>
      <c r="J13" s="10">
        <v>73</v>
      </c>
      <c r="K13" s="10">
        <v>8</v>
      </c>
      <c r="L13" s="13"/>
      <c r="M13" s="14">
        <f t="shared" si="0"/>
        <v>0</v>
      </c>
    </row>
    <row r="14" spans="1:13" x14ac:dyDescent="0.25">
      <c r="A14" s="10"/>
      <c r="B14" s="10"/>
      <c r="C14" s="10" t="s">
        <v>55</v>
      </c>
      <c r="D14" s="11" t="s">
        <v>56</v>
      </c>
      <c r="E14" s="10" t="s">
        <v>35</v>
      </c>
      <c r="F14" s="12" t="s">
        <v>57</v>
      </c>
      <c r="G14" s="10" t="s">
        <v>58</v>
      </c>
      <c r="H14" s="10" t="s">
        <v>38</v>
      </c>
      <c r="I14" s="10" t="s">
        <v>26</v>
      </c>
      <c r="J14" s="10">
        <v>73</v>
      </c>
      <c r="K14" s="10">
        <v>8</v>
      </c>
      <c r="L14" s="13"/>
      <c r="M14" s="14">
        <f t="shared" si="0"/>
        <v>0</v>
      </c>
    </row>
    <row r="15" spans="1:13" x14ac:dyDescent="0.25">
      <c r="A15" s="10"/>
      <c r="B15" s="10"/>
      <c r="C15" s="15" t="s">
        <v>59</v>
      </c>
      <c r="D15" s="11" t="s">
        <v>60</v>
      </c>
      <c r="E15" s="10" t="s">
        <v>35</v>
      </c>
      <c r="F15" s="12">
        <v>109</v>
      </c>
      <c r="G15" s="10" t="s">
        <v>37</v>
      </c>
      <c r="H15" s="10" t="s">
        <v>38</v>
      </c>
      <c r="I15" s="10" t="s">
        <v>27</v>
      </c>
      <c r="J15" s="10">
        <v>73</v>
      </c>
      <c r="K15" s="10">
        <v>8</v>
      </c>
      <c r="L15" s="13"/>
      <c r="M15" s="14">
        <f t="shared" si="0"/>
        <v>0</v>
      </c>
    </row>
    <row r="16" spans="1:13" x14ac:dyDescent="0.25">
      <c r="A16" s="10"/>
      <c r="B16" s="10"/>
      <c r="C16" s="15" t="s">
        <v>61</v>
      </c>
      <c r="D16" s="11" t="s">
        <v>62</v>
      </c>
      <c r="E16" s="10" t="s">
        <v>35</v>
      </c>
      <c r="F16" s="12">
        <v>88</v>
      </c>
      <c r="G16" s="10" t="s">
        <v>41</v>
      </c>
      <c r="H16" s="10" t="s">
        <v>63</v>
      </c>
      <c r="I16" s="10" t="s">
        <v>27</v>
      </c>
      <c r="J16" s="10">
        <v>72</v>
      </c>
      <c r="K16" s="10">
        <v>8</v>
      </c>
      <c r="L16" s="13"/>
      <c r="M16" s="14">
        <f t="shared" si="0"/>
        <v>0</v>
      </c>
    </row>
    <row r="17" spans="1:13" x14ac:dyDescent="0.25">
      <c r="A17" s="10"/>
      <c r="B17" s="10"/>
      <c r="C17" s="15" t="s">
        <v>64</v>
      </c>
      <c r="D17" s="11" t="s">
        <v>65</v>
      </c>
      <c r="E17" s="10" t="s">
        <v>35</v>
      </c>
      <c r="F17" s="12">
        <v>79</v>
      </c>
      <c r="G17" s="10" t="s">
        <v>41</v>
      </c>
      <c r="H17" s="10" t="s">
        <v>38</v>
      </c>
      <c r="I17" s="10" t="s">
        <v>27</v>
      </c>
      <c r="J17" s="10">
        <v>71</v>
      </c>
      <c r="K17" s="10">
        <v>8</v>
      </c>
      <c r="L17" s="13"/>
      <c r="M17" s="14">
        <f t="shared" si="0"/>
        <v>0</v>
      </c>
    </row>
    <row r="18" spans="1:13" x14ac:dyDescent="0.25">
      <c r="A18" s="10"/>
      <c r="B18" s="10"/>
      <c r="C18" s="15" t="s">
        <v>64</v>
      </c>
      <c r="D18" s="11" t="s">
        <v>66</v>
      </c>
      <c r="E18" s="10" t="s">
        <v>35</v>
      </c>
      <c r="F18" s="12" t="s">
        <v>67</v>
      </c>
      <c r="G18" s="10" t="s">
        <v>68</v>
      </c>
      <c r="H18" s="10" t="s">
        <v>38</v>
      </c>
      <c r="I18" s="10" t="s">
        <v>26</v>
      </c>
      <c r="J18" s="10">
        <v>73</v>
      </c>
      <c r="K18" s="10">
        <v>8</v>
      </c>
      <c r="L18" s="13"/>
      <c r="M18" s="14">
        <f t="shared" si="0"/>
        <v>0</v>
      </c>
    </row>
    <row r="19" spans="1:13" x14ac:dyDescent="0.25">
      <c r="A19" s="10"/>
      <c r="B19" s="10"/>
      <c r="C19" s="15" t="s">
        <v>69</v>
      </c>
      <c r="D19" s="11" t="s">
        <v>70</v>
      </c>
      <c r="E19" s="10" t="s">
        <v>35</v>
      </c>
      <c r="F19" s="12" t="s">
        <v>71</v>
      </c>
      <c r="G19" s="10" t="s">
        <v>68</v>
      </c>
      <c r="H19" s="10" t="s">
        <v>63</v>
      </c>
      <c r="I19" s="10" t="s">
        <v>27</v>
      </c>
      <c r="J19" s="10">
        <v>72</v>
      </c>
      <c r="K19" s="10">
        <v>8</v>
      </c>
      <c r="L19" s="13"/>
      <c r="M19" s="14">
        <f t="shared" si="0"/>
        <v>0</v>
      </c>
    </row>
    <row r="20" spans="1:13" x14ac:dyDescent="0.25">
      <c r="A20" s="10"/>
      <c r="B20" s="10"/>
      <c r="C20" s="15" t="s">
        <v>72</v>
      </c>
      <c r="D20" s="11" t="s">
        <v>73</v>
      </c>
      <c r="E20" s="10" t="s">
        <v>35</v>
      </c>
      <c r="F20" s="12">
        <v>97</v>
      </c>
      <c r="G20" s="10" t="s">
        <v>25</v>
      </c>
      <c r="H20" s="10" t="s">
        <v>38</v>
      </c>
      <c r="I20" s="10" t="s">
        <v>27</v>
      </c>
      <c r="J20" s="10">
        <v>72</v>
      </c>
      <c r="K20" s="10">
        <v>8</v>
      </c>
      <c r="L20" s="13"/>
      <c r="M20" s="14">
        <f t="shared" si="0"/>
        <v>0</v>
      </c>
    </row>
    <row r="21" spans="1:13" x14ac:dyDescent="0.25">
      <c r="A21" s="10"/>
      <c r="B21" s="10"/>
      <c r="C21" s="15" t="s">
        <v>74</v>
      </c>
      <c r="D21" s="11" t="s">
        <v>75</v>
      </c>
      <c r="E21" s="10" t="s">
        <v>35</v>
      </c>
      <c r="F21" s="12" t="s">
        <v>57</v>
      </c>
      <c r="G21" s="10" t="s">
        <v>58</v>
      </c>
      <c r="H21" s="10" t="s">
        <v>38</v>
      </c>
      <c r="I21" s="10" t="s">
        <v>26</v>
      </c>
      <c r="J21" s="10">
        <v>73</v>
      </c>
      <c r="K21" s="10">
        <v>8</v>
      </c>
      <c r="L21" s="13"/>
      <c r="M21" s="14">
        <f t="shared" si="0"/>
        <v>0</v>
      </c>
    </row>
    <row r="22" spans="1:13" x14ac:dyDescent="0.25">
      <c r="A22" s="10"/>
      <c r="B22" s="10"/>
      <c r="C22" s="15" t="s">
        <v>76</v>
      </c>
      <c r="D22" s="11" t="s">
        <v>77</v>
      </c>
      <c r="E22" s="10" t="s">
        <v>35</v>
      </c>
      <c r="F22" s="12">
        <v>91</v>
      </c>
      <c r="G22" s="10" t="s">
        <v>41</v>
      </c>
      <c r="H22" s="10" t="s">
        <v>38</v>
      </c>
      <c r="I22" s="10" t="s">
        <v>27</v>
      </c>
      <c r="J22" s="10">
        <v>68</v>
      </c>
      <c r="K22" s="10">
        <v>8</v>
      </c>
      <c r="L22" s="13"/>
      <c r="M22" s="14">
        <f t="shared" si="0"/>
        <v>0</v>
      </c>
    </row>
    <row r="23" spans="1:13" x14ac:dyDescent="0.25">
      <c r="A23" s="10"/>
      <c r="B23" s="10"/>
      <c r="C23" s="15" t="s">
        <v>78</v>
      </c>
      <c r="D23" s="11" t="s">
        <v>79</v>
      </c>
      <c r="E23" s="10" t="s">
        <v>35</v>
      </c>
      <c r="F23" s="12">
        <v>91</v>
      </c>
      <c r="G23" s="10" t="s">
        <v>41</v>
      </c>
      <c r="H23" s="10" t="s">
        <v>38</v>
      </c>
      <c r="I23" s="10" t="s">
        <v>27</v>
      </c>
      <c r="J23" s="10">
        <v>68</v>
      </c>
      <c r="K23" s="10">
        <v>8</v>
      </c>
      <c r="L23" s="13"/>
      <c r="M23" s="14">
        <f t="shared" si="0"/>
        <v>0</v>
      </c>
    </row>
    <row r="24" spans="1:13" x14ac:dyDescent="0.25">
      <c r="A24" s="10"/>
      <c r="B24" s="10"/>
      <c r="C24" s="15" t="s">
        <v>80</v>
      </c>
      <c r="D24" s="11" t="s">
        <v>81</v>
      </c>
      <c r="E24" s="10" t="s">
        <v>35</v>
      </c>
      <c r="F24" s="12" t="s">
        <v>136</v>
      </c>
      <c r="G24" s="10" t="s">
        <v>37</v>
      </c>
      <c r="H24" s="10" t="s">
        <v>26</v>
      </c>
      <c r="I24" s="10" t="s">
        <v>29</v>
      </c>
      <c r="J24" s="10">
        <v>72</v>
      </c>
      <c r="K24" s="10">
        <v>8</v>
      </c>
      <c r="L24" s="13"/>
      <c r="M24" s="14">
        <f t="shared" si="0"/>
        <v>0</v>
      </c>
    </row>
    <row r="25" spans="1:13" x14ac:dyDescent="0.25">
      <c r="A25" s="10"/>
      <c r="B25" s="10"/>
      <c r="C25" s="15" t="s">
        <v>78</v>
      </c>
      <c r="D25" s="11" t="s">
        <v>82</v>
      </c>
      <c r="E25" s="10" t="s">
        <v>35</v>
      </c>
      <c r="F25" s="12">
        <v>95</v>
      </c>
      <c r="G25" s="10" t="s">
        <v>41</v>
      </c>
      <c r="H25" s="10" t="s">
        <v>38</v>
      </c>
      <c r="I25" s="10" t="s">
        <v>27</v>
      </c>
      <c r="J25" s="10">
        <v>69</v>
      </c>
      <c r="K25" s="10">
        <v>8</v>
      </c>
      <c r="L25" s="13"/>
      <c r="M25" s="14">
        <f t="shared" si="0"/>
        <v>0</v>
      </c>
    </row>
    <row r="26" spans="1:13" x14ac:dyDescent="0.25">
      <c r="A26" s="10"/>
      <c r="B26" s="10"/>
      <c r="C26" s="15" t="s">
        <v>83</v>
      </c>
      <c r="D26" s="11" t="s">
        <v>84</v>
      </c>
      <c r="E26" s="10" t="s">
        <v>35</v>
      </c>
      <c r="F26" s="12" t="s">
        <v>36</v>
      </c>
      <c r="G26" s="10" t="s">
        <v>37</v>
      </c>
      <c r="H26" s="10" t="s">
        <v>38</v>
      </c>
      <c r="I26" s="10" t="s">
        <v>26</v>
      </c>
      <c r="J26" s="10">
        <v>73</v>
      </c>
      <c r="K26" s="10">
        <v>8</v>
      </c>
      <c r="L26" s="13"/>
      <c r="M26" s="14">
        <f t="shared" si="0"/>
        <v>0</v>
      </c>
    </row>
    <row r="27" spans="1:13" x14ac:dyDescent="0.25">
      <c r="A27" s="10"/>
      <c r="B27" s="10"/>
      <c r="C27" s="15" t="s">
        <v>85</v>
      </c>
      <c r="D27" s="11" t="s">
        <v>86</v>
      </c>
      <c r="E27" s="10" t="s">
        <v>35</v>
      </c>
      <c r="F27" s="12">
        <v>98</v>
      </c>
      <c r="G27" s="10" t="s">
        <v>44</v>
      </c>
      <c r="H27" s="10" t="s">
        <v>38</v>
      </c>
      <c r="I27" s="10" t="s">
        <v>27</v>
      </c>
      <c r="J27" s="10">
        <v>68</v>
      </c>
      <c r="K27" s="10">
        <v>8</v>
      </c>
      <c r="L27" s="13"/>
      <c r="M27" s="14">
        <f t="shared" si="0"/>
        <v>0</v>
      </c>
    </row>
    <row r="28" spans="1:13" x14ac:dyDescent="0.25">
      <c r="A28" s="10"/>
      <c r="B28" s="10"/>
      <c r="C28" s="15" t="s">
        <v>80</v>
      </c>
      <c r="D28" s="11" t="s">
        <v>87</v>
      </c>
      <c r="E28" s="10" t="s">
        <v>35</v>
      </c>
      <c r="F28" s="12" t="s">
        <v>48</v>
      </c>
      <c r="G28" s="10" t="s">
        <v>37</v>
      </c>
      <c r="H28" s="10" t="s">
        <v>38</v>
      </c>
      <c r="I28" s="10" t="s">
        <v>26</v>
      </c>
      <c r="J28" s="10">
        <v>73</v>
      </c>
      <c r="K28" s="10">
        <v>8</v>
      </c>
      <c r="L28" s="13"/>
      <c r="M28" s="14">
        <f t="shared" si="0"/>
        <v>0</v>
      </c>
    </row>
    <row r="29" spans="1:13" x14ac:dyDescent="0.25">
      <c r="A29" s="10"/>
      <c r="B29" s="10"/>
      <c r="C29" s="15" t="s">
        <v>88</v>
      </c>
      <c r="D29" s="11" t="s">
        <v>89</v>
      </c>
      <c r="E29" s="10" t="s">
        <v>35</v>
      </c>
      <c r="F29" s="12">
        <v>84</v>
      </c>
      <c r="G29" s="10" t="s">
        <v>41</v>
      </c>
      <c r="H29" s="10" t="s">
        <v>38</v>
      </c>
      <c r="I29" s="10" t="s">
        <v>27</v>
      </c>
      <c r="J29" s="10">
        <v>69</v>
      </c>
      <c r="K29" s="10">
        <v>8</v>
      </c>
      <c r="L29" s="13"/>
      <c r="M29" s="14">
        <f t="shared" si="0"/>
        <v>0</v>
      </c>
    </row>
    <row r="30" spans="1:13" x14ac:dyDescent="0.25">
      <c r="A30" s="10"/>
      <c r="B30" s="10"/>
      <c r="C30" s="15" t="s">
        <v>80</v>
      </c>
      <c r="D30" s="11" t="s">
        <v>90</v>
      </c>
      <c r="E30" s="10" t="s">
        <v>35</v>
      </c>
      <c r="F30" s="12" t="s">
        <v>48</v>
      </c>
      <c r="G30" s="10" t="s">
        <v>37</v>
      </c>
      <c r="H30" s="10" t="s">
        <v>38</v>
      </c>
      <c r="I30" s="10" t="s">
        <v>26</v>
      </c>
      <c r="J30" s="10">
        <v>73</v>
      </c>
      <c r="K30" s="10">
        <v>8</v>
      </c>
      <c r="L30" s="13"/>
      <c r="M30" s="14">
        <f t="shared" si="0"/>
        <v>0</v>
      </c>
    </row>
    <row r="31" spans="1:13" x14ac:dyDescent="0.25">
      <c r="A31" s="10"/>
      <c r="B31" s="10"/>
      <c r="C31" s="15" t="s">
        <v>80</v>
      </c>
      <c r="D31" s="11" t="s">
        <v>91</v>
      </c>
      <c r="E31" s="10" t="s">
        <v>35</v>
      </c>
      <c r="F31" s="12">
        <v>91</v>
      </c>
      <c r="G31" s="10" t="s">
        <v>41</v>
      </c>
      <c r="H31" s="10" t="s">
        <v>38</v>
      </c>
      <c r="I31" s="10" t="s">
        <v>27</v>
      </c>
      <c r="J31" s="10">
        <v>68</v>
      </c>
      <c r="K31" s="10">
        <v>8</v>
      </c>
      <c r="L31" s="13"/>
      <c r="M31" s="14">
        <f t="shared" si="0"/>
        <v>0</v>
      </c>
    </row>
    <row r="32" spans="1:13" x14ac:dyDescent="0.25">
      <c r="A32" s="10"/>
      <c r="B32" s="10"/>
      <c r="C32" s="15" t="s">
        <v>76</v>
      </c>
      <c r="D32" s="11" t="s">
        <v>92</v>
      </c>
      <c r="E32" s="10" t="s">
        <v>35</v>
      </c>
      <c r="F32" s="12">
        <v>91</v>
      </c>
      <c r="G32" s="10" t="s">
        <v>41</v>
      </c>
      <c r="H32" s="10" t="s">
        <v>38</v>
      </c>
      <c r="I32" s="10" t="s">
        <v>27</v>
      </c>
      <c r="J32" s="10">
        <v>68</v>
      </c>
      <c r="K32" s="10">
        <v>8</v>
      </c>
      <c r="L32" s="13"/>
      <c r="M32" s="14">
        <f t="shared" si="0"/>
        <v>0</v>
      </c>
    </row>
    <row r="33" spans="1:13" x14ac:dyDescent="0.25">
      <c r="A33" s="10"/>
      <c r="B33" s="10"/>
      <c r="C33" s="15" t="s">
        <v>93</v>
      </c>
      <c r="D33" s="11" t="s">
        <v>94</v>
      </c>
      <c r="E33" s="10" t="s">
        <v>35</v>
      </c>
      <c r="F33" s="12">
        <v>111</v>
      </c>
      <c r="G33" s="10" t="s">
        <v>41</v>
      </c>
      <c r="H33" s="10" t="s">
        <v>26</v>
      </c>
      <c r="I33" s="10" t="s">
        <v>26</v>
      </c>
      <c r="J33" s="10">
        <v>73</v>
      </c>
      <c r="K33" s="10">
        <v>8</v>
      </c>
      <c r="L33" s="13"/>
      <c r="M33" s="14">
        <f t="shared" si="0"/>
        <v>0</v>
      </c>
    </row>
    <row r="34" spans="1:13" ht="15.75" thickBot="1" x14ac:dyDescent="0.3">
      <c r="A34" s="10"/>
      <c r="B34" s="10"/>
      <c r="C34" s="15" t="s">
        <v>76</v>
      </c>
      <c r="D34" s="11" t="s">
        <v>95</v>
      </c>
      <c r="E34" s="10" t="s">
        <v>35</v>
      </c>
      <c r="F34" s="12">
        <v>79</v>
      </c>
      <c r="G34" s="10" t="s">
        <v>41</v>
      </c>
      <c r="H34" s="10" t="s">
        <v>38</v>
      </c>
      <c r="I34" s="10" t="s">
        <v>26</v>
      </c>
      <c r="J34" s="10">
        <v>68</v>
      </c>
      <c r="K34" s="10">
        <v>8</v>
      </c>
      <c r="L34" s="13"/>
      <c r="M34" s="14">
        <f t="shared" si="0"/>
        <v>0</v>
      </c>
    </row>
    <row r="35" spans="1:13" ht="15.75" thickBot="1" x14ac:dyDescent="0.3">
      <c r="J35" s="45" t="s">
        <v>96</v>
      </c>
      <c r="K35" s="45"/>
      <c r="L35" s="46"/>
      <c r="M35" s="17">
        <f>SUM(M3:M34)</f>
        <v>0</v>
      </c>
    </row>
  </sheetData>
  <mergeCells count="4">
    <mergeCell ref="A1:M1"/>
    <mergeCell ref="C3:C4"/>
    <mergeCell ref="C5:C6"/>
    <mergeCell ref="J35:L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01E70-9458-4048-9843-2632B3E5C917}">
  <dimension ref="A1:M26"/>
  <sheetViews>
    <sheetView topLeftCell="C1" workbookViewId="0">
      <selection activeCell="G31" sqref="G31"/>
    </sheetView>
  </sheetViews>
  <sheetFormatPr defaultRowHeight="15" x14ac:dyDescent="0.25"/>
  <cols>
    <col min="1" max="1" width="19.85546875" style="22" customWidth="1"/>
    <col min="2" max="2" width="20.140625" style="22" customWidth="1"/>
    <col min="3" max="3" width="24.85546875" style="22" customWidth="1"/>
    <col min="4" max="4" width="38" style="22" customWidth="1"/>
    <col min="5" max="5" width="21.28515625" style="22" customWidth="1"/>
    <col min="6" max="6" width="9.7109375" style="22" bestFit="1" customWidth="1"/>
    <col min="7" max="7" width="15.7109375" style="22" bestFit="1" customWidth="1"/>
    <col min="8" max="8" width="25.5703125" style="22" bestFit="1" customWidth="1"/>
    <col min="9" max="9" width="24.5703125" style="22" customWidth="1"/>
    <col min="10" max="10" width="15.7109375" style="22" customWidth="1"/>
    <col min="11" max="11" width="8.5703125" style="22" bestFit="1" customWidth="1"/>
    <col min="12" max="12" width="16.42578125" style="22" customWidth="1"/>
    <col min="13" max="13" width="19" style="22" customWidth="1"/>
  </cols>
  <sheetData>
    <row r="1" spans="1:13" x14ac:dyDescent="0.25">
      <c r="A1" s="47" t="s">
        <v>97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25.5" x14ac:dyDescent="0.25">
      <c r="A2" s="6" t="s">
        <v>10</v>
      </c>
      <c r="B2" s="6" t="s">
        <v>98</v>
      </c>
      <c r="C2" s="6" t="s">
        <v>112</v>
      </c>
      <c r="D2" s="7" t="s">
        <v>144</v>
      </c>
      <c r="E2" s="6" t="s">
        <v>13</v>
      </c>
      <c r="F2" s="7" t="s">
        <v>14</v>
      </c>
      <c r="G2" s="6" t="s">
        <v>15</v>
      </c>
      <c r="H2" s="6" t="s">
        <v>99</v>
      </c>
      <c r="I2" s="6" t="s">
        <v>100</v>
      </c>
      <c r="J2" s="6" t="s">
        <v>101</v>
      </c>
      <c r="K2" s="6" t="s">
        <v>19</v>
      </c>
      <c r="L2" s="8" t="s">
        <v>20</v>
      </c>
      <c r="M2" s="9" t="s">
        <v>21</v>
      </c>
    </row>
    <row r="3" spans="1:13" x14ac:dyDescent="0.25">
      <c r="A3" s="3"/>
      <c r="B3" s="3"/>
      <c r="C3" s="48" t="s">
        <v>113</v>
      </c>
      <c r="D3" s="18" t="s">
        <v>117</v>
      </c>
      <c r="E3" s="3" t="s">
        <v>115</v>
      </c>
      <c r="F3" s="36">
        <v>160</v>
      </c>
      <c r="G3" s="3" t="s">
        <v>102</v>
      </c>
      <c r="H3" s="3" t="s">
        <v>26</v>
      </c>
      <c r="I3" s="3" t="s">
        <v>26</v>
      </c>
      <c r="J3" s="3">
        <v>72</v>
      </c>
      <c r="K3" s="3">
        <v>4</v>
      </c>
      <c r="L3" s="19"/>
      <c r="M3" s="20">
        <f>K3*L3</f>
        <v>0</v>
      </c>
    </row>
    <row r="4" spans="1:13" x14ac:dyDescent="0.25">
      <c r="A4" s="3"/>
      <c r="B4" s="3"/>
      <c r="C4" s="49"/>
      <c r="D4" s="18" t="s">
        <v>118</v>
      </c>
      <c r="E4" s="3" t="s">
        <v>114</v>
      </c>
      <c r="F4" s="36">
        <v>160</v>
      </c>
      <c r="G4" s="3" t="s">
        <v>102</v>
      </c>
      <c r="H4" s="3" t="s">
        <v>26</v>
      </c>
      <c r="I4" s="3" t="s">
        <v>26</v>
      </c>
      <c r="J4" s="3">
        <v>72</v>
      </c>
      <c r="K4" s="3">
        <v>8</v>
      </c>
      <c r="L4" s="19"/>
      <c r="M4" s="20">
        <f t="shared" ref="M4:M23" si="0">K4*L4</f>
        <v>0</v>
      </c>
    </row>
    <row r="5" spans="1:13" x14ac:dyDescent="0.25">
      <c r="A5" s="3"/>
      <c r="B5" s="3"/>
      <c r="C5" s="50"/>
      <c r="D5" s="18" t="s">
        <v>119</v>
      </c>
      <c r="E5" s="3" t="s">
        <v>116</v>
      </c>
      <c r="F5" s="36">
        <v>160</v>
      </c>
      <c r="G5" s="3" t="s">
        <v>102</v>
      </c>
      <c r="H5" s="3" t="s">
        <v>26</v>
      </c>
      <c r="I5" s="3" t="s">
        <v>26</v>
      </c>
      <c r="J5" s="3">
        <v>72</v>
      </c>
      <c r="K5" s="3">
        <v>4</v>
      </c>
      <c r="L5" s="19"/>
      <c r="M5" s="20">
        <f t="shared" si="0"/>
        <v>0</v>
      </c>
    </row>
    <row r="6" spans="1:13" x14ac:dyDescent="0.25">
      <c r="A6" s="3"/>
      <c r="B6" s="3"/>
      <c r="C6" s="48" t="s">
        <v>120</v>
      </c>
      <c r="D6" s="18" t="s">
        <v>122</v>
      </c>
      <c r="E6" s="3" t="s">
        <v>115</v>
      </c>
      <c r="F6" s="36" t="s">
        <v>106</v>
      </c>
      <c r="G6" s="3" t="s">
        <v>105</v>
      </c>
      <c r="H6" s="3" t="s">
        <v>38</v>
      </c>
      <c r="I6" s="21" t="s">
        <v>26</v>
      </c>
      <c r="J6" s="3">
        <v>74</v>
      </c>
      <c r="K6" s="3">
        <v>4</v>
      </c>
      <c r="L6" s="19"/>
      <c r="M6" s="20">
        <f>K6*L6</f>
        <v>0</v>
      </c>
    </row>
    <row r="7" spans="1:13" x14ac:dyDescent="0.25">
      <c r="A7" s="3"/>
      <c r="B7" s="3"/>
      <c r="C7" s="50"/>
      <c r="D7" s="18" t="s">
        <v>123</v>
      </c>
      <c r="E7" s="3" t="s">
        <v>121</v>
      </c>
      <c r="F7" s="36" t="s">
        <v>106</v>
      </c>
      <c r="G7" s="3" t="s">
        <v>105</v>
      </c>
      <c r="H7" s="3" t="s">
        <v>38</v>
      </c>
      <c r="I7" s="21" t="s">
        <v>26</v>
      </c>
      <c r="J7" s="3">
        <v>74</v>
      </c>
      <c r="K7" s="3">
        <v>8</v>
      </c>
      <c r="L7" s="19"/>
      <c r="M7" s="20">
        <f>K7*L7</f>
        <v>0</v>
      </c>
    </row>
    <row r="8" spans="1:13" x14ac:dyDescent="0.25">
      <c r="A8" s="3"/>
      <c r="B8" s="3"/>
      <c r="C8" s="48" t="s">
        <v>124</v>
      </c>
      <c r="D8" s="18" t="s">
        <v>117</v>
      </c>
      <c r="E8" s="3" t="s">
        <v>115</v>
      </c>
      <c r="F8" s="36" t="s">
        <v>103</v>
      </c>
      <c r="G8" s="3" t="s">
        <v>105</v>
      </c>
      <c r="H8" s="3" t="s">
        <v>26</v>
      </c>
      <c r="I8" s="3" t="s">
        <v>26</v>
      </c>
      <c r="J8" s="3">
        <v>72</v>
      </c>
      <c r="K8" s="3">
        <v>4</v>
      </c>
      <c r="L8" s="19"/>
      <c r="M8" s="20">
        <f t="shared" si="0"/>
        <v>0</v>
      </c>
    </row>
    <row r="9" spans="1:13" x14ac:dyDescent="0.25">
      <c r="A9" s="3"/>
      <c r="B9" s="3"/>
      <c r="C9" s="49"/>
      <c r="D9" s="18" t="s">
        <v>118</v>
      </c>
      <c r="E9" s="3" t="s">
        <v>121</v>
      </c>
      <c r="F9" s="36" t="s">
        <v>103</v>
      </c>
      <c r="G9" s="3" t="s">
        <v>105</v>
      </c>
      <c r="H9" s="3" t="s">
        <v>26</v>
      </c>
      <c r="I9" s="3" t="s">
        <v>26</v>
      </c>
      <c r="J9" s="3">
        <v>72</v>
      </c>
      <c r="K9" s="3">
        <v>8</v>
      </c>
      <c r="L9" s="19"/>
      <c r="M9" s="20">
        <f>K9*L9</f>
        <v>0</v>
      </c>
    </row>
    <row r="10" spans="1:13" x14ac:dyDescent="0.25">
      <c r="A10" s="3"/>
      <c r="B10" s="3"/>
      <c r="C10" s="50"/>
      <c r="D10" s="18" t="s">
        <v>119</v>
      </c>
      <c r="E10" s="3" t="s">
        <v>125</v>
      </c>
      <c r="F10" s="36" t="s">
        <v>103</v>
      </c>
      <c r="G10" s="3" t="s">
        <v>105</v>
      </c>
      <c r="H10" s="3" t="s">
        <v>26</v>
      </c>
      <c r="I10" s="3" t="s">
        <v>26</v>
      </c>
      <c r="J10" s="3">
        <v>72</v>
      </c>
      <c r="K10" s="3">
        <v>4</v>
      </c>
      <c r="L10" s="19"/>
      <c r="M10" s="20">
        <f t="shared" si="0"/>
        <v>0</v>
      </c>
    </row>
    <row r="11" spans="1:13" x14ac:dyDescent="0.25">
      <c r="A11" s="3"/>
      <c r="B11" s="3"/>
      <c r="C11" s="48" t="s">
        <v>126</v>
      </c>
      <c r="D11" s="18" t="s">
        <v>127</v>
      </c>
      <c r="E11" s="3" t="s">
        <v>115</v>
      </c>
      <c r="F11" s="36" t="s">
        <v>103</v>
      </c>
      <c r="G11" s="3" t="s">
        <v>104</v>
      </c>
      <c r="H11" s="3" t="s">
        <v>26</v>
      </c>
      <c r="I11" s="3" t="s">
        <v>26</v>
      </c>
      <c r="J11" s="3">
        <v>72</v>
      </c>
      <c r="K11" s="3">
        <v>4</v>
      </c>
      <c r="L11" s="19"/>
      <c r="M11" s="20">
        <f>K11*L11</f>
        <v>0</v>
      </c>
    </row>
    <row r="12" spans="1:13" x14ac:dyDescent="0.25">
      <c r="A12" s="3"/>
      <c r="B12" s="3"/>
      <c r="C12" s="50"/>
      <c r="D12" s="18" t="s">
        <v>128</v>
      </c>
      <c r="E12" s="3" t="s">
        <v>121</v>
      </c>
      <c r="F12" s="36" t="s">
        <v>103</v>
      </c>
      <c r="G12" s="3" t="s">
        <v>104</v>
      </c>
      <c r="H12" s="3" t="s">
        <v>26</v>
      </c>
      <c r="I12" s="3" t="s">
        <v>26</v>
      </c>
      <c r="J12" s="3">
        <v>72</v>
      </c>
      <c r="K12" s="3">
        <v>8</v>
      </c>
      <c r="L12" s="19"/>
      <c r="M12" s="20">
        <f>K12*L12</f>
        <v>0</v>
      </c>
    </row>
    <row r="13" spans="1:13" x14ac:dyDescent="0.25">
      <c r="A13" s="3"/>
      <c r="B13" s="3"/>
      <c r="C13" s="48" t="s">
        <v>129</v>
      </c>
      <c r="D13" s="18" t="s">
        <v>117</v>
      </c>
      <c r="E13" s="3" t="s">
        <v>115</v>
      </c>
      <c r="F13" s="36" t="s">
        <v>103</v>
      </c>
      <c r="G13" s="3" t="s">
        <v>105</v>
      </c>
      <c r="H13" s="3" t="s">
        <v>26</v>
      </c>
      <c r="I13" s="3" t="s">
        <v>26</v>
      </c>
      <c r="J13" s="3">
        <v>72</v>
      </c>
      <c r="K13" s="3">
        <v>4</v>
      </c>
      <c r="L13" s="19"/>
      <c r="M13" s="20">
        <f t="shared" si="0"/>
        <v>0</v>
      </c>
    </row>
    <row r="14" spans="1:13" x14ac:dyDescent="0.25">
      <c r="A14" s="3"/>
      <c r="B14" s="3"/>
      <c r="C14" s="50"/>
      <c r="D14" s="18" t="s">
        <v>118</v>
      </c>
      <c r="E14" s="3" t="s">
        <v>121</v>
      </c>
      <c r="F14" s="36" t="s">
        <v>103</v>
      </c>
      <c r="G14" s="3" t="s">
        <v>105</v>
      </c>
      <c r="H14" s="3" t="s">
        <v>26</v>
      </c>
      <c r="I14" s="3" t="s">
        <v>26</v>
      </c>
      <c r="J14" s="3">
        <v>72</v>
      </c>
      <c r="K14" s="3">
        <v>8</v>
      </c>
      <c r="L14" s="19"/>
      <c r="M14" s="20">
        <f t="shared" si="0"/>
        <v>0</v>
      </c>
    </row>
    <row r="15" spans="1:13" x14ac:dyDescent="0.25">
      <c r="A15" s="3"/>
      <c r="B15" s="3"/>
      <c r="C15" s="48" t="s">
        <v>130</v>
      </c>
      <c r="D15" s="18" t="s">
        <v>131</v>
      </c>
      <c r="E15" s="3" t="s">
        <v>115</v>
      </c>
      <c r="F15" s="36">
        <v>160</v>
      </c>
      <c r="G15" s="3" t="s">
        <v>102</v>
      </c>
      <c r="H15" s="3" t="s">
        <v>26</v>
      </c>
      <c r="I15" s="3" t="s">
        <v>26</v>
      </c>
      <c r="J15" s="3">
        <v>72</v>
      </c>
      <c r="K15" s="3">
        <v>4</v>
      </c>
      <c r="L15" s="19"/>
      <c r="M15" s="20">
        <f t="shared" si="0"/>
        <v>0</v>
      </c>
    </row>
    <row r="16" spans="1:13" x14ac:dyDescent="0.25">
      <c r="A16" s="3"/>
      <c r="B16" s="3"/>
      <c r="C16" s="49"/>
      <c r="D16" s="18" t="s">
        <v>118</v>
      </c>
      <c r="E16" s="3" t="s">
        <v>121</v>
      </c>
      <c r="F16" s="36" t="s">
        <v>103</v>
      </c>
      <c r="G16" s="3" t="s">
        <v>105</v>
      </c>
      <c r="H16" s="3" t="s">
        <v>38</v>
      </c>
      <c r="I16" s="3" t="s">
        <v>26</v>
      </c>
      <c r="J16" s="3">
        <v>74</v>
      </c>
      <c r="K16" s="3">
        <v>8</v>
      </c>
      <c r="L16" s="19"/>
      <c r="M16" s="20">
        <f t="shared" si="0"/>
        <v>0</v>
      </c>
    </row>
    <row r="17" spans="1:13" x14ac:dyDescent="0.25">
      <c r="A17" s="3"/>
      <c r="B17" s="3"/>
      <c r="C17" s="50"/>
      <c r="D17" s="18" t="s">
        <v>132</v>
      </c>
      <c r="E17" s="3" t="s">
        <v>125</v>
      </c>
      <c r="F17" s="36">
        <v>160</v>
      </c>
      <c r="G17" s="3" t="s">
        <v>102</v>
      </c>
      <c r="H17" s="3" t="s">
        <v>26</v>
      </c>
      <c r="I17" s="3" t="s">
        <v>26</v>
      </c>
      <c r="J17" s="3">
        <v>72</v>
      </c>
      <c r="K17" s="3">
        <v>4</v>
      </c>
      <c r="L17" s="19"/>
      <c r="M17" s="20">
        <f t="shared" si="0"/>
        <v>0</v>
      </c>
    </row>
    <row r="18" spans="1:13" x14ac:dyDescent="0.25">
      <c r="A18" s="3"/>
      <c r="B18" s="3"/>
      <c r="C18" s="48" t="s">
        <v>133</v>
      </c>
      <c r="D18" s="18" t="s">
        <v>122</v>
      </c>
      <c r="E18" s="3" t="s">
        <v>115</v>
      </c>
      <c r="F18" s="36">
        <v>152</v>
      </c>
      <c r="G18" s="3" t="s">
        <v>105</v>
      </c>
      <c r="H18" s="3" t="s">
        <v>38</v>
      </c>
      <c r="I18" s="3" t="s">
        <v>29</v>
      </c>
      <c r="J18" s="3">
        <v>69</v>
      </c>
      <c r="K18" s="3">
        <v>4</v>
      </c>
      <c r="L18" s="19"/>
      <c r="M18" s="20">
        <f>K18*L18</f>
        <v>0</v>
      </c>
    </row>
    <row r="19" spans="1:13" x14ac:dyDescent="0.25">
      <c r="A19" s="3"/>
      <c r="B19" s="3"/>
      <c r="C19" s="49"/>
      <c r="D19" s="18" t="s">
        <v>123</v>
      </c>
      <c r="E19" s="3" t="s">
        <v>121</v>
      </c>
      <c r="F19" s="36" t="s">
        <v>106</v>
      </c>
      <c r="G19" s="3" t="s">
        <v>105</v>
      </c>
      <c r="H19" s="3" t="s">
        <v>38</v>
      </c>
      <c r="I19" s="3" t="s">
        <v>26</v>
      </c>
      <c r="J19" s="3">
        <v>74</v>
      </c>
      <c r="K19" s="3">
        <v>8</v>
      </c>
      <c r="L19" s="19"/>
      <c r="M19" s="20">
        <f t="shared" si="0"/>
        <v>0</v>
      </c>
    </row>
    <row r="20" spans="1:13" x14ac:dyDescent="0.25">
      <c r="A20" s="3"/>
      <c r="B20" s="3"/>
      <c r="C20" s="48" t="s">
        <v>134</v>
      </c>
      <c r="D20" s="18" t="s">
        <v>131</v>
      </c>
      <c r="E20" s="3" t="s">
        <v>115</v>
      </c>
      <c r="F20" s="36">
        <v>160</v>
      </c>
      <c r="G20" s="3" t="s">
        <v>102</v>
      </c>
      <c r="H20" s="3" t="s">
        <v>26</v>
      </c>
      <c r="I20" s="3" t="s">
        <v>26</v>
      </c>
      <c r="J20" s="3">
        <v>72</v>
      </c>
      <c r="K20" s="3">
        <v>4</v>
      </c>
      <c r="L20" s="19"/>
      <c r="M20" s="20">
        <f t="shared" si="0"/>
        <v>0</v>
      </c>
    </row>
    <row r="21" spans="1:13" x14ac:dyDescent="0.25">
      <c r="A21" s="3"/>
      <c r="B21" s="3"/>
      <c r="C21" s="49"/>
      <c r="D21" s="18" t="s">
        <v>118</v>
      </c>
      <c r="E21" s="3" t="s">
        <v>121</v>
      </c>
      <c r="F21" s="36" t="s">
        <v>103</v>
      </c>
      <c r="G21" s="3" t="s">
        <v>105</v>
      </c>
      <c r="H21" s="3" t="s">
        <v>38</v>
      </c>
      <c r="I21" s="3" t="s">
        <v>26</v>
      </c>
      <c r="J21" s="3">
        <v>74</v>
      </c>
      <c r="K21" s="3">
        <v>8</v>
      </c>
      <c r="L21" s="19"/>
      <c r="M21" s="20">
        <f t="shared" si="0"/>
        <v>0</v>
      </c>
    </row>
    <row r="22" spans="1:13" x14ac:dyDescent="0.25">
      <c r="A22" s="3"/>
      <c r="B22" s="3"/>
      <c r="C22" s="50"/>
      <c r="D22" s="18" t="s">
        <v>132</v>
      </c>
      <c r="E22" s="3" t="s">
        <v>125</v>
      </c>
      <c r="F22" s="36">
        <v>160</v>
      </c>
      <c r="G22" s="3" t="s">
        <v>102</v>
      </c>
      <c r="H22" s="3" t="s">
        <v>26</v>
      </c>
      <c r="I22" s="3" t="s">
        <v>26</v>
      </c>
      <c r="J22" s="3">
        <v>72</v>
      </c>
      <c r="K22" s="3">
        <v>4</v>
      </c>
      <c r="L22" s="19"/>
      <c r="M22" s="20">
        <f t="shared" si="0"/>
        <v>0</v>
      </c>
    </row>
    <row r="23" spans="1:13" x14ac:dyDescent="0.25">
      <c r="A23" s="3"/>
      <c r="B23" s="3"/>
      <c r="C23" s="48" t="s">
        <v>135</v>
      </c>
      <c r="D23" s="18" t="s">
        <v>117</v>
      </c>
      <c r="E23" s="3" t="s">
        <v>115</v>
      </c>
      <c r="F23" s="36">
        <v>150</v>
      </c>
      <c r="G23" s="3" t="s">
        <v>102</v>
      </c>
      <c r="H23" s="3" t="s">
        <v>38</v>
      </c>
      <c r="I23" s="3" t="s">
        <v>26</v>
      </c>
      <c r="J23" s="3">
        <v>74</v>
      </c>
      <c r="K23" s="3">
        <v>4</v>
      </c>
      <c r="L23" s="19"/>
      <c r="M23" s="20">
        <f t="shared" si="0"/>
        <v>0</v>
      </c>
    </row>
    <row r="24" spans="1:13" x14ac:dyDescent="0.25">
      <c r="A24" s="3"/>
      <c r="B24" s="3"/>
      <c r="C24" s="50"/>
      <c r="D24" s="18" t="s">
        <v>118</v>
      </c>
      <c r="E24" s="3" t="s">
        <v>121</v>
      </c>
      <c r="F24" s="36">
        <v>150</v>
      </c>
      <c r="G24" s="3" t="s">
        <v>102</v>
      </c>
      <c r="H24" s="3" t="s">
        <v>38</v>
      </c>
      <c r="I24" s="3" t="s">
        <v>26</v>
      </c>
      <c r="J24" s="3">
        <v>74</v>
      </c>
      <c r="K24" s="3">
        <v>8</v>
      </c>
      <c r="L24" s="3"/>
      <c r="M24" s="20">
        <f>K24*L24</f>
        <v>0</v>
      </c>
    </row>
    <row r="25" spans="1:13" ht="15.75" thickBot="1" x14ac:dyDescent="0.3">
      <c r="A25" s="25"/>
      <c r="B25" s="25"/>
      <c r="C25" s="32"/>
      <c r="D25" s="33"/>
      <c r="E25" s="25"/>
      <c r="F25" s="34"/>
      <c r="G25" s="25"/>
      <c r="H25" s="25"/>
      <c r="I25" s="25"/>
      <c r="J25" s="35"/>
      <c r="K25" s="35"/>
      <c r="L25" s="35"/>
      <c r="M25" s="27"/>
    </row>
    <row r="26" spans="1:13" ht="15.75" thickBot="1" x14ac:dyDescent="0.3">
      <c r="J26" s="51" t="s">
        <v>96</v>
      </c>
      <c r="K26" s="51"/>
      <c r="L26" s="52"/>
      <c r="M26" s="23">
        <f>SUM(M3:M24)</f>
        <v>0</v>
      </c>
    </row>
  </sheetData>
  <mergeCells count="11">
    <mergeCell ref="A1:M1"/>
    <mergeCell ref="C3:C5"/>
    <mergeCell ref="C8:C10"/>
    <mergeCell ref="C18:C19"/>
    <mergeCell ref="J26:L26"/>
    <mergeCell ref="C6:C7"/>
    <mergeCell ref="C11:C12"/>
    <mergeCell ref="C13:C14"/>
    <mergeCell ref="C15:C17"/>
    <mergeCell ref="C20:C22"/>
    <mergeCell ref="C23:C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48D68-8FF2-40E0-A5D7-6DCE43FF373A}">
  <dimension ref="A1:E14"/>
  <sheetViews>
    <sheetView workbookViewId="0">
      <selection activeCell="E23" sqref="E23"/>
    </sheetView>
  </sheetViews>
  <sheetFormatPr defaultRowHeight="15" x14ac:dyDescent="0.25"/>
  <cols>
    <col min="1" max="1" width="6.7109375" customWidth="1"/>
    <col min="2" max="2" width="61.42578125" style="25" customWidth="1"/>
    <col min="3" max="3" width="20.5703125" style="25" customWidth="1"/>
    <col min="4" max="4" width="21.140625" style="25" customWidth="1"/>
    <col min="5" max="5" width="15.85546875" style="25" customWidth="1"/>
  </cols>
  <sheetData>
    <row r="1" spans="1:5" ht="25.5" x14ac:dyDescent="0.25">
      <c r="A1" s="55" t="s">
        <v>152</v>
      </c>
      <c r="B1" s="24" t="s">
        <v>107</v>
      </c>
      <c r="C1" s="24" t="s">
        <v>108</v>
      </c>
      <c r="D1" s="24" t="s">
        <v>109</v>
      </c>
      <c r="E1" s="24" t="s">
        <v>110</v>
      </c>
    </row>
    <row r="2" spans="1:5" x14ac:dyDescent="0.25">
      <c r="A2" s="54" t="s">
        <v>3</v>
      </c>
      <c r="B2" s="25" t="s">
        <v>140</v>
      </c>
      <c r="C2" s="29">
        <v>180</v>
      </c>
      <c r="D2" s="30"/>
      <c r="E2" s="31">
        <f t="shared" ref="E2:E13" si="0">D2*C2</f>
        <v>0</v>
      </c>
    </row>
    <row r="3" spans="1:5" x14ac:dyDescent="0.25">
      <c r="A3" s="38" t="s">
        <v>4</v>
      </c>
      <c r="B3" s="25" t="s">
        <v>141</v>
      </c>
      <c r="C3" s="25">
        <v>30</v>
      </c>
      <c r="D3" s="26"/>
      <c r="E3" s="27">
        <f t="shared" si="0"/>
        <v>0</v>
      </c>
    </row>
    <row r="4" spans="1:5" x14ac:dyDescent="0.25">
      <c r="A4" s="54" t="s">
        <v>6</v>
      </c>
      <c r="B4" s="25" t="s">
        <v>142</v>
      </c>
      <c r="C4" s="25">
        <v>90</v>
      </c>
      <c r="D4" s="26"/>
      <c r="E4" s="27">
        <f t="shared" si="0"/>
        <v>0</v>
      </c>
    </row>
    <row r="5" spans="1:5" x14ac:dyDescent="0.25">
      <c r="A5" s="38" t="s">
        <v>148</v>
      </c>
      <c r="B5" s="25" t="s">
        <v>137</v>
      </c>
      <c r="C5" s="29">
        <v>180</v>
      </c>
      <c r="D5" s="26"/>
      <c r="E5" s="27">
        <f t="shared" si="0"/>
        <v>0</v>
      </c>
    </row>
    <row r="6" spans="1:5" x14ac:dyDescent="0.25">
      <c r="A6" s="54" t="s">
        <v>153</v>
      </c>
      <c r="B6" s="25" t="s">
        <v>138</v>
      </c>
      <c r="C6" s="25">
        <v>30</v>
      </c>
      <c r="D6" s="26"/>
      <c r="E6" s="27">
        <f t="shared" si="0"/>
        <v>0</v>
      </c>
    </row>
    <row r="7" spans="1:5" x14ac:dyDescent="0.25">
      <c r="A7" s="38" t="s">
        <v>154</v>
      </c>
      <c r="B7" s="25" t="s">
        <v>139</v>
      </c>
      <c r="C7" s="25">
        <v>90</v>
      </c>
      <c r="D7" s="26"/>
      <c r="E7" s="27">
        <f t="shared" si="0"/>
        <v>0</v>
      </c>
    </row>
    <row r="8" spans="1:5" x14ac:dyDescent="0.25">
      <c r="A8" s="54" t="s">
        <v>155</v>
      </c>
      <c r="B8" s="25" t="s">
        <v>145</v>
      </c>
      <c r="C8" s="29">
        <v>180</v>
      </c>
      <c r="D8" s="26"/>
      <c r="E8" s="27">
        <f t="shared" si="0"/>
        <v>0</v>
      </c>
    </row>
    <row r="9" spans="1:5" x14ac:dyDescent="0.25">
      <c r="A9" s="38" t="s">
        <v>156</v>
      </c>
      <c r="B9" s="25" t="s">
        <v>146</v>
      </c>
      <c r="C9" s="25">
        <v>30</v>
      </c>
      <c r="D9" s="26"/>
      <c r="E9" s="27">
        <f t="shared" si="0"/>
        <v>0</v>
      </c>
    </row>
    <row r="10" spans="1:5" x14ac:dyDescent="0.25">
      <c r="A10" s="54" t="s">
        <v>157</v>
      </c>
      <c r="B10" s="25" t="s">
        <v>147</v>
      </c>
      <c r="C10" s="25">
        <v>90</v>
      </c>
      <c r="D10" s="26"/>
      <c r="E10" s="27">
        <f t="shared" si="0"/>
        <v>0</v>
      </c>
    </row>
    <row r="11" spans="1:5" x14ac:dyDescent="0.25">
      <c r="A11" s="38" t="s">
        <v>158</v>
      </c>
      <c r="B11" s="25" t="s">
        <v>149</v>
      </c>
      <c r="C11" s="25">
        <v>30</v>
      </c>
      <c r="E11" s="27">
        <f t="shared" si="0"/>
        <v>0</v>
      </c>
    </row>
    <row r="12" spans="1:5" x14ac:dyDescent="0.25">
      <c r="A12" s="54" t="s">
        <v>159</v>
      </c>
      <c r="B12" s="25" t="s">
        <v>150</v>
      </c>
      <c r="C12" s="25">
        <v>5</v>
      </c>
      <c r="E12" s="27">
        <f t="shared" si="0"/>
        <v>0</v>
      </c>
    </row>
    <row r="13" spans="1:5" x14ac:dyDescent="0.25">
      <c r="A13" s="38" t="s">
        <v>160</v>
      </c>
      <c r="B13" s="25" t="s">
        <v>151</v>
      </c>
      <c r="C13" s="25">
        <v>20</v>
      </c>
      <c r="E13" s="27">
        <f t="shared" si="0"/>
        <v>0</v>
      </c>
    </row>
    <row r="14" spans="1:5" x14ac:dyDescent="0.25">
      <c r="C14" s="53" t="s">
        <v>111</v>
      </c>
      <c r="D14" s="53"/>
      <c r="E14" s="28">
        <f>SUM(Tabela1[ZNESEK 
(v € brez DDV)])</f>
        <v>0</v>
      </c>
    </row>
  </sheetData>
  <mergeCells count="1">
    <mergeCell ref="C14:D14"/>
  </mergeCells>
  <phoneticPr fontId="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Osebna in tovorna do 7,5</vt:lpstr>
      <vt:lpstr>Tovorna vozila nad 7,5t</vt:lpstr>
      <vt:lpstr>Vulkanizerske storitve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Krošl</dc:creator>
  <cp:lastModifiedBy>Silvija Cirnski</cp:lastModifiedBy>
  <dcterms:created xsi:type="dcterms:W3CDTF">2025-03-03T11:06:02Z</dcterms:created>
  <dcterms:modified xsi:type="dcterms:W3CDTF">2025-03-13T11:59:50Z</dcterms:modified>
</cp:coreProperties>
</file>